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165" windowWidth="17400" windowHeight="4605"/>
  </bookViews>
  <sheets>
    <sheet name="смета" sheetId="20734" r:id="rId1"/>
  </sheets>
  <definedNames>
    <definedName name="a01_СС_Титул_pre_rep">#REF!</definedName>
    <definedName name="a02_СС_Шапка_pre_rep">#REF!</definedName>
    <definedName name="a06_СС_Лимитированные_pre_rep">#REF!</definedName>
    <definedName name="a08_СС_ЗаголовокЛимит_pre_rep">#REF!</definedName>
    <definedName name="a11_О_Титул_pre_rep">#REF!</definedName>
    <definedName name="a12_О_Шапка_pre_rep">#REF!</definedName>
    <definedName name="a14_О_ИтогГрафы_pre_rep">#REF!</definedName>
    <definedName name="a16_О_Лимитированные_pre_rep">#REF!</definedName>
    <definedName name="a17_О_Концовка_pre_rep">#REF!</definedName>
    <definedName name="a23_С_Заголовок_pre_rep">#REF!</definedName>
    <definedName name="a24_С_ИтогГрафы_pre_rep">#REF!</definedName>
    <definedName name="a27_С_Концовка_pre_rep">#REF!</definedName>
    <definedName name="a33_Р_Заголовок_pre_rep">#REF!</definedName>
    <definedName name="a34_Р_ИтогГрафы_pre_rep">#REF!</definedName>
    <definedName name="a51_Ст_Строка_pre_rep">#REF!</definedName>
    <definedName name="a53_Ст_Индексы_pre_rep">#REF!</definedName>
    <definedName name="a54_Ст_НРиСП_pre_rep">#REF!</definedName>
    <definedName name="a61_ПСт_Подстрока_pre_rep">#REF!</definedName>
    <definedName name="_xlnm.Print_Area" localSheetId="0">смета!$A$1:$E$83</definedName>
  </definedNames>
  <calcPr calcId="145621"/>
</workbook>
</file>

<file path=xl/calcChain.xml><?xml version="1.0" encoding="utf-8"?>
<calcChain xmlns="http://schemas.openxmlformats.org/spreadsheetml/2006/main">
  <c r="D58" i="20734" l="1"/>
  <c r="E45" i="20734" l="1"/>
  <c r="E81" i="20734" s="1"/>
</calcChain>
</file>

<file path=xl/sharedStrings.xml><?xml version="1.0" encoding="utf-8"?>
<sst xmlns="http://schemas.openxmlformats.org/spreadsheetml/2006/main" count="131" uniqueCount="86">
  <si>
    <t>шт.</t>
  </si>
  <si>
    <t>Монтаж строительных конструкций</t>
  </si>
  <si>
    <t>п/м</t>
  </si>
  <si>
    <r>
      <t>м</t>
    </r>
    <r>
      <rPr>
        <vertAlign val="superscript"/>
        <sz val="9"/>
        <rFont val="Times New Roman Cyr"/>
        <charset val="204"/>
      </rPr>
      <t>2</t>
    </r>
  </si>
  <si>
    <t>Устройство потолков</t>
  </si>
  <si>
    <t>Отделка стен</t>
  </si>
  <si>
    <t>Устройство полов</t>
  </si>
  <si>
    <t>компл.</t>
  </si>
  <si>
    <t>Составление технической документации</t>
  </si>
  <si>
    <r>
      <t>м</t>
    </r>
    <r>
      <rPr>
        <vertAlign val="superscript"/>
        <sz val="9"/>
        <color indexed="8"/>
        <rFont val="Times New Roman Cyr"/>
        <charset val="204"/>
      </rPr>
      <t>2</t>
    </r>
  </si>
  <si>
    <t>ИТОГО по смете:</t>
  </si>
  <si>
    <t xml:space="preserve">Наименование работ </t>
  </si>
  <si>
    <t>Един. изм.</t>
  </si>
  <si>
    <t>Объем работ</t>
  </si>
  <si>
    <t>Всего стоимость работ и материалов</t>
  </si>
  <si>
    <t>м.п.</t>
  </si>
  <si>
    <t xml:space="preserve">Демонтаж потолочных светильников </t>
  </si>
  <si>
    <t>Общестроительные работы</t>
  </si>
  <si>
    <t>Демонтажные работы/Мобилизация объекта</t>
  </si>
  <si>
    <t>Демонтаж подвесного потолка "Armstrong"</t>
  </si>
  <si>
    <t xml:space="preserve">№  
п./п.  </t>
  </si>
  <si>
    <t>компл</t>
  </si>
  <si>
    <t>Установка доп. оборудования</t>
  </si>
  <si>
    <t xml:space="preserve">Итого </t>
  </si>
  <si>
    <t>Уборка и вывоз мусора с Объекта с утилизацией</t>
  </si>
  <si>
    <t>Итого по разделу</t>
  </si>
  <si>
    <t>Оформление исполнительной документации по результатам электротехнических испытаний (расчет изоляции сопротивления)</t>
  </si>
  <si>
    <t>м2</t>
  </si>
  <si>
    <t>шт</t>
  </si>
  <si>
    <t>Установка выключателей Legrand Mosaic 1 кл., включая уст. Коробку, суппорт, рамку</t>
  </si>
  <si>
    <t>Установка выключателей Legrand Mosaic 2 кл., включая уст. Коробку, суппорт, рамку</t>
  </si>
  <si>
    <t>Пожарная сигнализация и речевое оповещение</t>
  </si>
  <si>
    <t xml:space="preserve">ИП 212-41М. Извещатель потолочный дымовой, оптико-электронный. </t>
  </si>
  <si>
    <t>Извещатель пожарный ручной с кнопкой ИПР-И</t>
  </si>
  <si>
    <t>Табло "Выход" Молния-12</t>
  </si>
  <si>
    <t xml:space="preserve">итого: </t>
  </si>
  <si>
    <t>Электроснабжение</t>
  </si>
  <si>
    <t>Электроосвещение</t>
  </si>
  <si>
    <t>Демонтаж эл. проводки</t>
  </si>
  <si>
    <t>Устройство подвесного потолка типа "ARMSTRONG" Prima Plain</t>
  </si>
  <si>
    <t xml:space="preserve">Выравнивание  поверхности пола </t>
  </si>
  <si>
    <t>Монтаж кабеля ВВГнг-LS 3*1,5 - линии освещения в гофро-шланге, клем, распаячных коробок и всего необходимого расходного материала</t>
  </si>
  <si>
    <t>Установка розеток компьютерных Legrand Mosaic с заземлением с механической блокировкой (красная)</t>
  </si>
  <si>
    <t>Установка розеток бытовых Legrand Mosaic с заземлением без шторок (белая)</t>
  </si>
  <si>
    <t>Устройство системы кондиционирования воздуха</t>
  </si>
  <si>
    <t>Монтажные и пусконаладочные работы</t>
  </si>
  <si>
    <t>Демонтаж ГКЛ</t>
  </si>
  <si>
    <t>Оклейка стеклохолстом стен</t>
  </si>
  <si>
    <t>Укладка напольного покрытия из керамогранитных плит с затиркой швов Estima NG 01 600*600</t>
  </si>
  <si>
    <t>Устройство керамического  плинтуса  Estima NG 01, Н=100 мм</t>
  </si>
  <si>
    <t>Подготовка проектно-сметной документации на организацию работ (разделы АР,ОВ,СКС,ЭО,ЭС,ОПС)</t>
  </si>
  <si>
    <t>Дизайн-проект операционного зала</t>
  </si>
  <si>
    <t>В т.ч. НДС-18%</t>
  </si>
  <si>
    <t>Демонтаж двери деревянной</t>
  </si>
  <si>
    <t>Монтаж светильника встраиваемого ЛВО13-4х18-742/F Опал (с рамкой с ЭПРА люмсвет)</t>
  </si>
  <si>
    <t>Демонтаж/монтаж существующей сплит-системы</t>
  </si>
  <si>
    <t>Окрашивание поверхностей стен, перегородок опер зала и зоны 24/7 в брандовые цвета (трехцветная окраска)</t>
  </si>
  <si>
    <t>Установка экранов на радиаторы (ПВХ жалюзийного типа)</t>
  </si>
  <si>
    <t>Транспортные расходы от стоимости материалов</t>
  </si>
  <si>
    <t>Накладные расходы от стоимости работ</t>
  </si>
  <si>
    <t>%</t>
  </si>
  <si>
    <t>Устройство стяжки</t>
  </si>
  <si>
    <t>Подготовка по штукатурке (грунтовка, шпатлевка стен под стеклообои или окраску)</t>
  </si>
  <si>
    <t>Монтаж кабеля силовых линий ВВГнг-LS 3*2,5 в гофро-трубе  (силовые группы)включая разветвительные коробки, короба, распаячные коробки и прочие необходимые расходные материалы</t>
  </si>
  <si>
    <t>монтаж кабеля компьютерного</t>
  </si>
  <si>
    <t>Демонтаж проводки в кабельканале(мебели) с последующим монтажем ее</t>
  </si>
  <si>
    <t>подключение в сервере новых групп</t>
  </si>
  <si>
    <t xml:space="preserve">Демонтаж  комбинированных стационарных перегородок (до уровня 2200мм глухая перегородка из ГКЛ, а выше уровня 2200 мм и до потолка рамное остекление). Рамы шлифованный алюминий. </t>
  </si>
  <si>
    <t>кв.м.</t>
  </si>
  <si>
    <t>Демонтаж напольного плинтуса из ПВХ</t>
  </si>
  <si>
    <t>п.м.</t>
  </si>
  <si>
    <t>Демонтаж пола из ковролина</t>
  </si>
  <si>
    <t>Демонтаж мебели  операционные стойки)</t>
  </si>
  <si>
    <t xml:space="preserve">Демонтаж  умывальника </t>
  </si>
  <si>
    <t>Демонтаж  смесителей</t>
  </si>
  <si>
    <t>Устройство  перегородок из ГКЛ по металлическому каркасу (100 мм) со звукоизоляцией и в два слоя ГКЛ с двух сторон</t>
  </si>
  <si>
    <t>Окрашивание поверхностей стен, перегородок кассы</t>
  </si>
  <si>
    <t>СКС</t>
  </si>
  <si>
    <t>Монтаж внутр. дверных блоков типа "Финские" включая фурнитуру , наличники, и замки с ручками.</t>
  </si>
  <si>
    <t>комп.</t>
  </si>
  <si>
    <t>Разборка корпусной мебели (шкаф купе)</t>
  </si>
  <si>
    <t>Демонтаж  стеклобоев</t>
  </si>
  <si>
    <t>установка компьютерной розетки RJ45</t>
  </si>
  <si>
    <t>Обшивка ГКЛ стен помещения ( внутри кассы )</t>
  </si>
  <si>
    <t>Установка аллюминевых остекленных  дверей  межперегородочных</t>
  </si>
  <si>
    <t>укрупненная смета по выполению работ в Томском операционном офисе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</si>
</sst>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Times New Roman Cyr"/>
      <charset val="204"/>
    </font>
    <font>
      <b/>
      <sz val="9"/>
      <name val="Times New Roman Cyr"/>
      <charset val="204"/>
    </font>
    <font>
      <vertAlign val="superscript"/>
      <sz val="9"/>
      <name val="Times New Roman Cyr"/>
      <charset val="204"/>
    </font>
    <font>
      <sz val="9"/>
      <color indexed="8"/>
      <name val="Times New Roman Cyr"/>
      <charset val="204"/>
    </font>
    <font>
      <vertAlign val="superscript"/>
      <sz val="9"/>
      <color indexed="8"/>
      <name val="Times New Roman Cyr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 Cyr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43" fontId="1" fillId="0" borderId="0" applyFont="0" applyFill="0" applyBorder="0" applyAlignment="0" applyProtection="0"/>
  </cellStyleXfs>
  <cellXfs count="8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Font="1"/>
    <xf numFmtId="0" fontId="6" fillId="0" borderId="1" xfId="0" applyFont="1" applyFill="1" applyBorder="1" applyAlignment="1">
      <alignment horizontal="left" vertical="center" wrapText="1"/>
    </xf>
    <xf numFmtId="2" fontId="3" fillId="0" borderId="0" xfId="0" applyNumberFormat="1" applyFont="1"/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right"/>
    </xf>
    <xf numFmtId="0" fontId="4" fillId="0" borderId="1" xfId="0" applyFont="1" applyBorder="1" applyAlignment="1">
      <alignment horizontal="left" vertical="center"/>
    </xf>
    <xf numFmtId="0" fontId="3" fillId="0" borderId="1" xfId="0" applyNumberFormat="1" applyFont="1" applyFill="1" applyBorder="1" applyAlignment="1" applyProtection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2" fillId="0" borderId="0" xfId="0" applyFont="1"/>
    <xf numFmtId="0" fontId="13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 applyProtection="1">
      <alignment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2" fontId="14" fillId="0" borderId="2" xfId="0" applyNumberFormat="1" applyFont="1" applyFill="1" applyBorder="1" applyAlignment="1">
      <alignment horizontal="center" vertical="top" wrapText="1"/>
    </xf>
    <xf numFmtId="2" fontId="1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3" fontId="3" fillId="0" borderId="1" xfId="2" applyFont="1" applyFill="1" applyBorder="1" applyAlignment="1" applyProtection="1">
      <alignment horizontal="right" vertical="center"/>
    </xf>
    <xf numFmtId="43" fontId="3" fillId="2" borderId="1" xfId="2" applyFont="1" applyFill="1" applyBorder="1" applyAlignment="1" applyProtection="1">
      <alignment horizontal="right" vertical="center"/>
    </xf>
    <xf numFmtId="43" fontId="4" fillId="0" borderId="1" xfId="2" applyFont="1" applyBorder="1" applyAlignment="1">
      <alignment horizontal="right" vertical="center" wrapText="1"/>
    </xf>
    <xf numFmtId="43" fontId="4" fillId="0" borderId="1" xfId="2" applyFont="1" applyFill="1" applyBorder="1" applyAlignment="1" applyProtection="1">
      <alignment horizontal="right" vertical="center"/>
    </xf>
    <xf numFmtId="0" fontId="4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 wrapText="1"/>
    </xf>
    <xf numFmtId="43" fontId="4" fillId="3" borderId="1" xfId="2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center" vertical="center" wrapText="1"/>
    </xf>
    <xf numFmtId="43" fontId="4" fillId="3" borderId="1" xfId="2" applyFont="1" applyFill="1" applyBorder="1" applyAlignment="1" applyProtection="1">
      <alignment horizontal="right" vertical="center"/>
    </xf>
    <xf numFmtId="164" fontId="3" fillId="3" borderId="1" xfId="0" applyNumberFormat="1" applyFont="1" applyFill="1" applyBorder="1" applyAlignment="1">
      <alignment horizontal="center" vertical="center" wrapText="1"/>
    </xf>
    <xf numFmtId="43" fontId="3" fillId="3" borderId="1" xfId="2" applyFont="1" applyFill="1" applyBorder="1" applyAlignment="1" applyProtection="1">
      <alignment horizontal="right" vertical="center"/>
    </xf>
    <xf numFmtId="0" fontId="10" fillId="3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4" fillId="0" borderId="0" xfId="0" applyFont="1" applyBorder="1" applyAlignment="1">
      <alignment wrapText="1"/>
    </xf>
    <xf numFmtId="49" fontId="9" fillId="0" borderId="0" xfId="0" applyNumberFormat="1" applyFont="1" applyBorder="1" applyAlignment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1" fillId="3" borderId="1" xfId="0" applyFont="1" applyFill="1" applyBorder="1" applyAlignment="1" applyProtection="1">
      <alignment horizontal="center" vertical="center" wrapText="1"/>
    </xf>
    <xf numFmtId="0" fontId="9" fillId="3" borderId="1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4" fontId="9" fillId="3" borderId="4" xfId="0" applyNumberFormat="1" applyFont="1" applyFill="1" applyBorder="1" applyAlignment="1" applyProtection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43" fontId="4" fillId="4" borderId="1" xfId="2" applyFont="1" applyFill="1" applyBorder="1" applyAlignment="1" applyProtection="1">
      <alignment horizontal="right" vertical="center"/>
    </xf>
    <xf numFmtId="0" fontId="3" fillId="4" borderId="0" xfId="0" applyFont="1" applyFill="1"/>
    <xf numFmtId="0" fontId="3" fillId="4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</cellXfs>
  <cellStyles count="3">
    <cellStyle name="Normal_Комм предложение ПОДОЛЬСКНЕФТЕПРОДУКТ" xfId="1"/>
    <cellStyle name="Обычный" xfId="0" builtinId="0"/>
    <cellStyle name="Финансовый" xfId="2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7"/>
  <sheetViews>
    <sheetView tabSelected="1" zoomScaleNormal="100" zoomScaleSheetLayoutView="115" workbookViewId="0">
      <selection activeCell="F3" sqref="F3"/>
    </sheetView>
  </sheetViews>
  <sheetFormatPr defaultColWidth="31.140625" defaultRowHeight="12" x14ac:dyDescent="0.2"/>
  <cols>
    <col min="1" max="1" width="4.7109375" style="2" customWidth="1"/>
    <col min="2" max="2" width="45" style="2" customWidth="1"/>
    <col min="3" max="3" width="6.85546875" style="3" customWidth="1"/>
    <col min="4" max="4" width="6.7109375" style="3" customWidth="1"/>
    <col min="5" max="5" width="0.140625" style="2" hidden="1" customWidth="1"/>
    <col min="6" max="6" width="23.85546875" style="2" customWidth="1"/>
    <col min="7" max="16384" width="31.140625" style="2"/>
  </cols>
  <sheetData>
    <row r="1" spans="1:5" x14ac:dyDescent="0.2">
      <c r="A1" s="64"/>
    </row>
    <row r="2" spans="1:5" ht="24" x14ac:dyDescent="0.2">
      <c r="A2" s="64"/>
      <c r="B2" s="70" t="s">
        <v>85</v>
      </c>
      <c r="C2" s="60"/>
      <c r="D2" s="60"/>
    </row>
    <row r="3" spans="1:5" x14ac:dyDescent="0.2">
      <c r="A3" s="64"/>
      <c r="B3" s="3"/>
    </row>
    <row r="4" spans="1:5" x14ac:dyDescent="0.2">
      <c r="A4" s="64"/>
      <c r="B4" s="3"/>
    </row>
    <row r="5" spans="1:5" s="5" customFormat="1" ht="33" customHeight="1" x14ac:dyDescent="0.2">
      <c r="A5" s="65" t="s">
        <v>20</v>
      </c>
      <c r="B5" s="68" t="s">
        <v>11</v>
      </c>
      <c r="C5" s="69" t="s">
        <v>12</v>
      </c>
      <c r="D5" s="71" t="s">
        <v>13</v>
      </c>
      <c r="E5" s="66" t="s">
        <v>14</v>
      </c>
    </row>
    <row r="6" spans="1:5" s="5" customFormat="1" x14ac:dyDescent="0.2">
      <c r="A6" s="10"/>
      <c r="B6" s="23" t="s">
        <v>18</v>
      </c>
      <c r="C6" s="1"/>
      <c r="D6" s="13"/>
      <c r="E6" s="16"/>
    </row>
    <row r="7" spans="1:5" s="5" customFormat="1" ht="51" x14ac:dyDescent="0.2">
      <c r="A7" s="22"/>
      <c r="B7" s="81" t="s">
        <v>67</v>
      </c>
      <c r="C7" s="80" t="s">
        <v>68</v>
      </c>
      <c r="D7" s="34">
        <v>58</v>
      </c>
      <c r="E7" s="41"/>
    </row>
    <row r="8" spans="1:5" s="5" customFormat="1" ht="12.75" x14ac:dyDescent="0.2">
      <c r="A8" s="22"/>
      <c r="B8" s="81" t="s">
        <v>69</v>
      </c>
      <c r="C8" s="82" t="s">
        <v>70</v>
      </c>
      <c r="D8" s="83">
        <v>70</v>
      </c>
      <c r="E8" s="41"/>
    </row>
    <row r="9" spans="1:5" s="5" customFormat="1" ht="13.5" x14ac:dyDescent="0.2">
      <c r="A9" s="10"/>
      <c r="B9" s="18" t="s">
        <v>19</v>
      </c>
      <c r="C9" s="1" t="s">
        <v>3</v>
      </c>
      <c r="D9" s="34">
        <v>182</v>
      </c>
      <c r="E9" s="41"/>
    </row>
    <row r="10" spans="1:5" s="5" customFormat="1" x14ac:dyDescent="0.2">
      <c r="A10" s="22"/>
      <c r="B10" s="18" t="s">
        <v>16</v>
      </c>
      <c r="C10" s="1" t="s">
        <v>0</v>
      </c>
      <c r="D10" s="34">
        <v>45</v>
      </c>
      <c r="E10" s="41"/>
    </row>
    <row r="11" spans="1:5" s="5" customFormat="1" x14ac:dyDescent="0.2">
      <c r="A11" s="10"/>
      <c r="B11" s="18" t="s">
        <v>38</v>
      </c>
      <c r="C11" s="1" t="s">
        <v>7</v>
      </c>
      <c r="D11" s="34">
        <v>1</v>
      </c>
      <c r="E11" s="41"/>
    </row>
    <row r="12" spans="1:5" s="5" customFormat="1" x14ac:dyDescent="0.2">
      <c r="A12" s="22"/>
      <c r="B12" s="18" t="s">
        <v>53</v>
      </c>
      <c r="C12" s="1" t="s">
        <v>0</v>
      </c>
      <c r="D12" s="34">
        <v>2</v>
      </c>
      <c r="E12" s="41"/>
    </row>
    <row r="13" spans="1:5" s="5" customFormat="1" ht="13.5" x14ac:dyDescent="0.2">
      <c r="A13" s="22"/>
      <c r="B13" s="81" t="s">
        <v>71</v>
      </c>
      <c r="C13" s="1" t="s">
        <v>3</v>
      </c>
      <c r="D13" s="34">
        <v>182</v>
      </c>
      <c r="E13" s="41"/>
    </row>
    <row r="14" spans="1:5" s="5" customFormat="1" ht="13.5" x14ac:dyDescent="0.2">
      <c r="A14" s="22"/>
      <c r="B14" s="18" t="s">
        <v>46</v>
      </c>
      <c r="C14" s="1" t="s">
        <v>3</v>
      </c>
      <c r="D14" s="34">
        <v>0</v>
      </c>
      <c r="E14" s="41"/>
    </row>
    <row r="15" spans="1:5" s="5" customFormat="1" ht="24" x14ac:dyDescent="0.2">
      <c r="A15" s="22"/>
      <c r="B15" s="18" t="s">
        <v>65</v>
      </c>
      <c r="C15" s="1" t="s">
        <v>3</v>
      </c>
      <c r="D15" s="34">
        <v>6</v>
      </c>
      <c r="E15" s="41"/>
    </row>
    <row r="16" spans="1:5" s="5" customFormat="1" ht="12.75" x14ac:dyDescent="0.2">
      <c r="A16" s="22"/>
      <c r="B16" s="81" t="s">
        <v>80</v>
      </c>
      <c r="C16" s="82" t="s">
        <v>28</v>
      </c>
      <c r="D16" s="34">
        <v>1</v>
      </c>
      <c r="E16" s="41"/>
    </row>
    <row r="17" spans="1:6" s="5" customFormat="1" x14ac:dyDescent="0.2">
      <c r="A17" s="22"/>
      <c r="B17" s="18" t="s">
        <v>72</v>
      </c>
      <c r="C17" s="1" t="s">
        <v>0</v>
      </c>
      <c r="D17" s="34">
        <v>3</v>
      </c>
      <c r="E17" s="41"/>
    </row>
    <row r="18" spans="1:6" s="5" customFormat="1" ht="12.75" x14ac:dyDescent="0.2">
      <c r="A18" s="22"/>
      <c r="B18" s="81" t="s">
        <v>73</v>
      </c>
      <c r="C18" s="1" t="s">
        <v>0</v>
      </c>
      <c r="D18" s="34">
        <v>1</v>
      </c>
      <c r="E18" s="41"/>
    </row>
    <row r="19" spans="1:6" s="5" customFormat="1" ht="12.75" x14ac:dyDescent="0.2">
      <c r="A19" s="22"/>
      <c r="B19" s="81" t="s">
        <v>74</v>
      </c>
      <c r="C19" s="1" t="s">
        <v>0</v>
      </c>
      <c r="D19" s="34">
        <v>1</v>
      </c>
      <c r="E19" s="41"/>
    </row>
    <row r="20" spans="1:6" s="5" customFormat="1" ht="12.75" x14ac:dyDescent="0.2">
      <c r="A20" s="22"/>
      <c r="B20" s="81" t="s">
        <v>81</v>
      </c>
      <c r="C20" s="82" t="s">
        <v>68</v>
      </c>
      <c r="D20" s="83">
        <v>220</v>
      </c>
      <c r="E20" s="41"/>
    </row>
    <row r="21" spans="1:6" s="5" customFormat="1" x14ac:dyDescent="0.2">
      <c r="A21" s="22"/>
      <c r="B21" s="18" t="s">
        <v>24</v>
      </c>
      <c r="C21" s="1" t="s">
        <v>7</v>
      </c>
      <c r="D21" s="34">
        <v>1</v>
      </c>
      <c r="E21" s="41"/>
    </row>
    <row r="22" spans="1:6" s="5" customFormat="1" x14ac:dyDescent="0.2">
      <c r="A22" s="10"/>
      <c r="B22" s="45" t="s">
        <v>23</v>
      </c>
      <c r="C22" s="49"/>
      <c r="D22" s="47"/>
      <c r="E22" s="50"/>
    </row>
    <row r="23" spans="1:6" s="5" customFormat="1" x14ac:dyDescent="0.2">
      <c r="A23" s="22"/>
      <c r="B23" s="25" t="s">
        <v>17</v>
      </c>
      <c r="C23" s="24"/>
      <c r="D23" s="35"/>
      <c r="E23" s="41"/>
    </row>
    <row r="24" spans="1:6" s="5" customFormat="1" x14ac:dyDescent="0.2">
      <c r="A24" s="10"/>
      <c r="B24" s="23" t="s">
        <v>1</v>
      </c>
      <c r="C24" s="24"/>
      <c r="D24" s="35"/>
      <c r="E24" s="41"/>
    </row>
    <row r="25" spans="1:6" s="5" customFormat="1" ht="25.5" x14ac:dyDescent="0.2">
      <c r="A25" s="10"/>
      <c r="B25" s="81" t="s">
        <v>84</v>
      </c>
      <c r="C25" s="84" t="s">
        <v>7</v>
      </c>
      <c r="D25" s="83">
        <v>2</v>
      </c>
      <c r="E25" s="41"/>
      <c r="F25" s="7"/>
    </row>
    <row r="26" spans="1:6" s="5" customFormat="1" ht="38.25" x14ac:dyDescent="0.2">
      <c r="A26" s="10"/>
      <c r="B26" s="81" t="s">
        <v>75</v>
      </c>
      <c r="C26" s="82" t="s">
        <v>68</v>
      </c>
      <c r="D26" s="83">
        <v>68</v>
      </c>
      <c r="E26" s="41"/>
      <c r="F26" s="7"/>
    </row>
    <row r="27" spans="1:6" s="5" customFormat="1" ht="25.5" x14ac:dyDescent="0.2">
      <c r="A27" s="10"/>
      <c r="B27" s="81" t="s">
        <v>78</v>
      </c>
      <c r="C27" s="82" t="s">
        <v>79</v>
      </c>
      <c r="D27" s="83">
        <v>5</v>
      </c>
      <c r="E27" s="41"/>
      <c r="F27" s="7"/>
    </row>
    <row r="28" spans="1:6" s="5" customFormat="1" x14ac:dyDescent="0.2">
      <c r="A28" s="10"/>
      <c r="B28" s="18" t="s">
        <v>83</v>
      </c>
      <c r="C28" s="1" t="s">
        <v>27</v>
      </c>
      <c r="D28" s="34">
        <v>10</v>
      </c>
      <c r="E28" s="41"/>
    </row>
    <row r="29" spans="1:6" s="5" customFormat="1" x14ac:dyDescent="0.2">
      <c r="A29" s="22"/>
      <c r="B29" s="21" t="s">
        <v>23</v>
      </c>
      <c r="C29" s="1"/>
      <c r="D29" s="34"/>
      <c r="E29" s="44"/>
    </row>
    <row r="30" spans="1:6" s="5" customFormat="1" x14ac:dyDescent="0.2">
      <c r="A30" s="10"/>
      <c r="B30" s="23" t="s">
        <v>5</v>
      </c>
      <c r="C30" s="1"/>
      <c r="D30" s="34"/>
      <c r="E30" s="41"/>
    </row>
    <row r="31" spans="1:6" s="5" customFormat="1" ht="24" x14ac:dyDescent="0.2">
      <c r="A31" s="22"/>
      <c r="B31" s="19" t="s">
        <v>62</v>
      </c>
      <c r="C31" s="24" t="s">
        <v>27</v>
      </c>
      <c r="D31" s="35">
        <v>280</v>
      </c>
      <c r="E31" s="41"/>
    </row>
    <row r="32" spans="1:6" s="5" customFormat="1" x14ac:dyDescent="0.2">
      <c r="A32" s="22"/>
      <c r="B32" s="19" t="s">
        <v>47</v>
      </c>
      <c r="C32" s="24" t="s">
        <v>27</v>
      </c>
      <c r="D32" s="35">
        <v>280</v>
      </c>
      <c r="E32" s="41"/>
    </row>
    <row r="33" spans="1:6" s="5" customFormat="1" ht="24" x14ac:dyDescent="0.2">
      <c r="A33" s="10"/>
      <c r="B33" s="19" t="s">
        <v>56</v>
      </c>
      <c r="C33" s="8" t="s">
        <v>27</v>
      </c>
      <c r="D33" s="34">
        <v>130</v>
      </c>
      <c r="E33" s="41"/>
    </row>
    <row r="34" spans="1:6" s="5" customFormat="1" x14ac:dyDescent="0.2">
      <c r="A34" s="10"/>
      <c r="B34" s="19" t="s">
        <v>76</v>
      </c>
      <c r="C34" s="8" t="s">
        <v>27</v>
      </c>
      <c r="D34" s="34">
        <v>150</v>
      </c>
      <c r="E34" s="41"/>
    </row>
    <row r="35" spans="1:6" s="5" customFormat="1" x14ac:dyDescent="0.2">
      <c r="A35" s="10"/>
      <c r="B35" s="21" t="s">
        <v>23</v>
      </c>
      <c r="C35" s="8"/>
      <c r="D35" s="34"/>
      <c r="E35" s="44"/>
    </row>
    <row r="36" spans="1:6" s="5" customFormat="1" x14ac:dyDescent="0.2">
      <c r="A36" s="22"/>
      <c r="B36" s="23" t="s">
        <v>4</v>
      </c>
      <c r="C36" s="24"/>
      <c r="D36" s="35"/>
      <c r="E36" s="41"/>
    </row>
    <row r="37" spans="1:6" s="5" customFormat="1" ht="24" x14ac:dyDescent="0.2">
      <c r="A37" s="10"/>
      <c r="B37" s="6" t="s">
        <v>39</v>
      </c>
      <c r="C37" s="8" t="s">
        <v>3</v>
      </c>
      <c r="D37" s="34">
        <v>182</v>
      </c>
      <c r="E37" s="41"/>
    </row>
    <row r="38" spans="1:6" s="5" customFormat="1" x14ac:dyDescent="0.2">
      <c r="A38" s="22"/>
      <c r="B38" s="21" t="s">
        <v>23</v>
      </c>
      <c r="C38" s="1"/>
      <c r="D38" s="34"/>
      <c r="E38" s="44"/>
    </row>
    <row r="39" spans="1:6" s="5" customFormat="1" x14ac:dyDescent="0.2">
      <c r="A39" s="10"/>
      <c r="B39" s="23" t="s">
        <v>6</v>
      </c>
      <c r="C39" s="24"/>
      <c r="D39" s="35"/>
      <c r="E39" s="41"/>
    </row>
    <row r="40" spans="1:6" s="5" customFormat="1" ht="13.5" x14ac:dyDescent="0.2">
      <c r="A40" s="22"/>
      <c r="B40" s="6" t="s">
        <v>61</v>
      </c>
      <c r="C40" s="9" t="s">
        <v>9</v>
      </c>
      <c r="D40" s="34">
        <v>182</v>
      </c>
      <c r="E40" s="41"/>
    </row>
    <row r="41" spans="1:6" s="5" customFormat="1" ht="13.5" x14ac:dyDescent="0.2">
      <c r="A41" s="22"/>
      <c r="B41" s="6" t="s">
        <v>40</v>
      </c>
      <c r="C41" s="9" t="s">
        <v>9</v>
      </c>
      <c r="D41" s="34">
        <v>182</v>
      </c>
      <c r="E41" s="41"/>
    </row>
    <row r="42" spans="1:6" s="5" customFormat="1" ht="24" x14ac:dyDescent="0.2">
      <c r="A42" s="10"/>
      <c r="B42" s="6" t="s">
        <v>48</v>
      </c>
      <c r="C42" s="9" t="s">
        <v>9</v>
      </c>
      <c r="D42" s="34">
        <v>182</v>
      </c>
      <c r="E42" s="41"/>
    </row>
    <row r="43" spans="1:6" s="5" customFormat="1" ht="24" x14ac:dyDescent="0.2">
      <c r="A43" s="22"/>
      <c r="B43" s="6" t="s">
        <v>49</v>
      </c>
      <c r="C43" s="9" t="s">
        <v>2</v>
      </c>
      <c r="D43" s="34">
        <v>70</v>
      </c>
      <c r="E43" s="41"/>
      <c r="F43" s="7"/>
    </row>
    <row r="44" spans="1:6" s="5" customFormat="1" x14ac:dyDescent="0.2">
      <c r="A44" s="10"/>
      <c r="B44" s="21" t="s">
        <v>23</v>
      </c>
      <c r="C44" s="20"/>
      <c r="D44" s="34"/>
      <c r="E44" s="44"/>
    </row>
    <row r="45" spans="1:6" s="5" customFormat="1" x14ac:dyDescent="0.2">
      <c r="A45" s="22"/>
      <c r="B45" s="45" t="s">
        <v>25</v>
      </c>
      <c r="C45" s="46"/>
      <c r="D45" s="47"/>
      <c r="E45" s="48">
        <f>E44+E38+E35+E29</f>
        <v>0</v>
      </c>
    </row>
    <row r="46" spans="1:6" s="5" customFormat="1" x14ac:dyDescent="0.2">
      <c r="A46" s="10"/>
      <c r="B46" s="23" t="s">
        <v>37</v>
      </c>
      <c r="C46" s="1"/>
      <c r="D46" s="34"/>
      <c r="E46" s="41"/>
    </row>
    <row r="47" spans="1:6" s="5" customFormat="1" ht="24" x14ac:dyDescent="0.2">
      <c r="A47" s="22"/>
      <c r="B47" s="6" t="s">
        <v>54</v>
      </c>
      <c r="C47" s="9" t="s">
        <v>28</v>
      </c>
      <c r="D47" s="34">
        <v>50</v>
      </c>
      <c r="E47" s="41"/>
    </row>
    <row r="48" spans="1:6" s="5" customFormat="1" ht="24" x14ac:dyDescent="0.2">
      <c r="A48" s="22"/>
      <c r="B48" s="6" t="s">
        <v>29</v>
      </c>
      <c r="C48" s="9" t="s">
        <v>28</v>
      </c>
      <c r="D48" s="34">
        <v>6</v>
      </c>
      <c r="E48" s="41"/>
    </row>
    <row r="49" spans="1:5" s="5" customFormat="1" ht="24" x14ac:dyDescent="0.2">
      <c r="A49" s="10"/>
      <c r="B49" s="6" t="s">
        <v>30</v>
      </c>
      <c r="C49" s="9" t="s">
        <v>28</v>
      </c>
      <c r="D49" s="34">
        <v>6</v>
      </c>
      <c r="E49" s="41"/>
    </row>
    <row r="50" spans="1:5" s="5" customFormat="1" ht="36" x14ac:dyDescent="0.2">
      <c r="A50" s="22"/>
      <c r="B50" s="6" t="s">
        <v>41</v>
      </c>
      <c r="C50" s="9" t="s">
        <v>15</v>
      </c>
      <c r="D50" s="34">
        <v>250</v>
      </c>
      <c r="E50" s="41"/>
    </row>
    <row r="51" spans="1:5" s="5" customFormat="1" x14ac:dyDescent="0.2">
      <c r="A51" s="10"/>
      <c r="B51" s="45" t="s">
        <v>23</v>
      </c>
      <c r="C51" s="49"/>
      <c r="D51" s="47"/>
      <c r="E51" s="50"/>
    </row>
    <row r="52" spans="1:5" s="5" customFormat="1" x14ac:dyDescent="0.2">
      <c r="A52" s="22"/>
      <c r="B52" s="23" t="s">
        <v>36</v>
      </c>
      <c r="C52" s="24"/>
      <c r="D52" s="35"/>
      <c r="E52" s="42"/>
    </row>
    <row r="53" spans="1:5" s="5" customFormat="1" ht="48" x14ac:dyDescent="0.2">
      <c r="A53" s="22"/>
      <c r="B53" s="17" t="s">
        <v>63</v>
      </c>
      <c r="C53" s="24" t="s">
        <v>15</v>
      </c>
      <c r="D53" s="35">
        <v>200</v>
      </c>
      <c r="E53" s="41"/>
    </row>
    <row r="54" spans="1:5" s="5" customFormat="1" ht="24" x14ac:dyDescent="0.2">
      <c r="A54" s="10"/>
      <c r="B54" s="17" t="s">
        <v>42</v>
      </c>
      <c r="C54" s="24" t="s">
        <v>28</v>
      </c>
      <c r="D54" s="35">
        <v>50</v>
      </c>
      <c r="E54" s="41"/>
    </row>
    <row r="55" spans="1:5" s="5" customFormat="1" ht="24" x14ac:dyDescent="0.2">
      <c r="A55" s="22"/>
      <c r="B55" s="17" t="s">
        <v>43</v>
      </c>
      <c r="C55" s="24" t="s">
        <v>28</v>
      </c>
      <c r="D55" s="35">
        <v>10</v>
      </c>
      <c r="E55" s="41"/>
    </row>
    <row r="56" spans="1:5" s="5" customFormat="1" x14ac:dyDescent="0.2">
      <c r="A56" s="22"/>
      <c r="B56" s="45" t="s">
        <v>23</v>
      </c>
      <c r="C56" s="49"/>
      <c r="D56" s="47"/>
      <c r="E56" s="50"/>
    </row>
    <row r="57" spans="1:5" s="78" customFormat="1" x14ac:dyDescent="0.2">
      <c r="A57" s="73"/>
      <c r="B57" s="74" t="s">
        <v>77</v>
      </c>
      <c r="C57" s="75"/>
      <c r="D57" s="76"/>
      <c r="E57" s="77"/>
    </row>
    <row r="58" spans="1:5" s="78" customFormat="1" x14ac:dyDescent="0.2">
      <c r="A58" s="73"/>
      <c r="B58" s="79" t="s">
        <v>64</v>
      </c>
      <c r="C58" s="75" t="s">
        <v>15</v>
      </c>
      <c r="D58" s="76">
        <f>27*D59</f>
        <v>945</v>
      </c>
      <c r="E58" s="77"/>
    </row>
    <row r="59" spans="1:5" s="78" customFormat="1" x14ac:dyDescent="0.2">
      <c r="A59" s="73"/>
      <c r="B59" s="79" t="s">
        <v>82</v>
      </c>
      <c r="C59" s="75" t="s">
        <v>28</v>
      </c>
      <c r="D59" s="76">
        <v>35</v>
      </c>
      <c r="E59" s="77"/>
    </row>
    <row r="60" spans="1:5" s="78" customFormat="1" x14ac:dyDescent="0.2">
      <c r="A60" s="73"/>
      <c r="B60" s="79" t="s">
        <v>66</v>
      </c>
      <c r="C60" s="75" t="s">
        <v>28</v>
      </c>
      <c r="D60" s="76">
        <v>35</v>
      </c>
      <c r="E60" s="77"/>
    </row>
    <row r="61" spans="1:5" s="5" customFormat="1" x14ac:dyDescent="0.2">
      <c r="A61" s="22"/>
      <c r="B61" s="45"/>
      <c r="C61" s="49"/>
      <c r="D61" s="47"/>
      <c r="E61" s="50"/>
    </row>
    <row r="62" spans="1:5" s="5" customFormat="1" x14ac:dyDescent="0.2">
      <c r="A62" s="10"/>
      <c r="B62" s="28" t="s">
        <v>44</v>
      </c>
      <c r="C62" s="8"/>
      <c r="D62" s="36"/>
      <c r="E62" s="41"/>
    </row>
    <row r="63" spans="1:5" s="5" customFormat="1" x14ac:dyDescent="0.2">
      <c r="A63" s="10"/>
      <c r="B63" s="19" t="s">
        <v>55</v>
      </c>
      <c r="C63" s="1" t="s">
        <v>0</v>
      </c>
      <c r="D63" s="36">
        <v>2</v>
      </c>
      <c r="E63" s="41"/>
    </row>
    <row r="64" spans="1:5" s="5" customFormat="1" x14ac:dyDescent="0.2">
      <c r="A64" s="22"/>
      <c r="B64" s="45" t="s">
        <v>23</v>
      </c>
      <c r="C64" s="53"/>
      <c r="D64" s="47"/>
      <c r="E64" s="50"/>
    </row>
    <row r="65" spans="1:5" s="5" customFormat="1" x14ac:dyDescent="0.2">
      <c r="A65" s="10"/>
      <c r="B65" s="23" t="s">
        <v>22</v>
      </c>
      <c r="C65" s="24"/>
      <c r="D65" s="35"/>
      <c r="E65" s="41"/>
    </row>
    <row r="66" spans="1:5" s="5" customFormat="1" ht="24" x14ac:dyDescent="0.2">
      <c r="A66" s="10"/>
      <c r="B66" s="40" t="s">
        <v>57</v>
      </c>
      <c r="C66" s="8" t="s">
        <v>3</v>
      </c>
      <c r="D66" s="37">
        <v>5</v>
      </c>
      <c r="E66" s="41"/>
    </row>
    <row r="67" spans="1:5" s="5" customFormat="1" x14ac:dyDescent="0.2">
      <c r="A67" s="22"/>
      <c r="B67" s="45" t="s">
        <v>23</v>
      </c>
      <c r="C67" s="49"/>
      <c r="D67" s="47"/>
      <c r="E67" s="50"/>
    </row>
    <row r="68" spans="1:5" s="5" customFormat="1" x14ac:dyDescent="0.2">
      <c r="A68" s="22"/>
      <c r="B68" s="31" t="s">
        <v>31</v>
      </c>
      <c r="C68" s="8"/>
      <c r="D68" s="36"/>
      <c r="E68" s="41"/>
    </row>
    <row r="69" spans="1:5" s="5" customFormat="1" ht="24" x14ac:dyDescent="0.2">
      <c r="A69" s="22"/>
      <c r="B69" s="32" t="s">
        <v>32</v>
      </c>
      <c r="C69" s="33" t="s">
        <v>0</v>
      </c>
      <c r="D69" s="39">
        <v>15</v>
      </c>
      <c r="E69" s="41"/>
    </row>
    <row r="70" spans="1:5" s="5" customFormat="1" x14ac:dyDescent="0.2">
      <c r="A70" s="22"/>
      <c r="B70" s="32" t="s">
        <v>33</v>
      </c>
      <c r="C70" s="33" t="s">
        <v>0</v>
      </c>
      <c r="D70" s="39">
        <v>6</v>
      </c>
      <c r="E70" s="41"/>
    </row>
    <row r="71" spans="1:5" s="5" customFormat="1" x14ac:dyDescent="0.2">
      <c r="A71" s="10"/>
      <c r="B71" s="32" t="s">
        <v>34</v>
      </c>
      <c r="C71" s="33" t="s">
        <v>0</v>
      </c>
      <c r="D71" s="39">
        <v>6</v>
      </c>
      <c r="E71" s="41"/>
    </row>
    <row r="72" spans="1:5" s="5" customFormat="1" x14ac:dyDescent="0.2">
      <c r="A72" s="10"/>
      <c r="B72" s="29" t="s">
        <v>45</v>
      </c>
      <c r="C72" s="30" t="s">
        <v>21</v>
      </c>
      <c r="D72" s="38">
        <v>1</v>
      </c>
      <c r="E72" s="41"/>
    </row>
    <row r="73" spans="1:5" s="5" customFormat="1" x14ac:dyDescent="0.2">
      <c r="A73" s="22"/>
      <c r="B73" s="45" t="s">
        <v>35</v>
      </c>
      <c r="C73" s="49"/>
      <c r="D73" s="47"/>
      <c r="E73" s="50"/>
    </row>
    <row r="74" spans="1:5" s="5" customFormat="1" x14ac:dyDescent="0.2">
      <c r="A74" s="10"/>
      <c r="B74" s="28" t="s">
        <v>8</v>
      </c>
      <c r="C74" s="8"/>
      <c r="D74" s="36"/>
      <c r="E74" s="41"/>
    </row>
    <row r="75" spans="1:5" s="5" customFormat="1" ht="24" x14ac:dyDescent="0.2">
      <c r="A75" s="22"/>
      <c r="B75" s="18" t="s">
        <v>50</v>
      </c>
      <c r="C75" s="1" t="s">
        <v>7</v>
      </c>
      <c r="D75" s="34">
        <v>1</v>
      </c>
      <c r="E75" s="41"/>
    </row>
    <row r="76" spans="1:5" s="5" customFormat="1" x14ac:dyDescent="0.2">
      <c r="A76" s="10"/>
      <c r="B76" s="18" t="s">
        <v>51</v>
      </c>
      <c r="C76" s="1" t="s">
        <v>7</v>
      </c>
      <c r="D76" s="34">
        <v>1</v>
      </c>
      <c r="E76" s="41"/>
    </row>
    <row r="77" spans="1:5" s="5" customFormat="1" ht="36" x14ac:dyDescent="0.2">
      <c r="A77" s="10"/>
      <c r="B77" s="18" t="s">
        <v>26</v>
      </c>
      <c r="C77" s="1" t="s">
        <v>7</v>
      </c>
      <c r="D77" s="34">
        <v>1</v>
      </c>
      <c r="E77" s="41"/>
    </row>
    <row r="78" spans="1:5" s="5" customFormat="1" x14ac:dyDescent="0.2">
      <c r="A78" s="22"/>
      <c r="B78" s="45" t="s">
        <v>23</v>
      </c>
      <c r="C78" s="49"/>
      <c r="D78" s="51"/>
      <c r="E78" s="52"/>
    </row>
    <row r="79" spans="1:5" s="5" customFormat="1" x14ac:dyDescent="0.2">
      <c r="A79" s="22"/>
      <c r="B79" s="18" t="s">
        <v>58</v>
      </c>
      <c r="C79" s="8" t="s">
        <v>60</v>
      </c>
      <c r="D79" s="72"/>
      <c r="E79" s="52"/>
    </row>
    <row r="80" spans="1:5" s="5" customFormat="1" x14ac:dyDescent="0.2">
      <c r="A80" s="22"/>
      <c r="B80" s="18" t="s">
        <v>59</v>
      </c>
      <c r="C80" s="8" t="s">
        <v>60</v>
      </c>
      <c r="D80" s="72"/>
      <c r="E80" s="52"/>
    </row>
    <row r="81" spans="1:5" s="5" customFormat="1" x14ac:dyDescent="0.2">
      <c r="A81" s="22"/>
      <c r="B81" s="15" t="s">
        <v>10</v>
      </c>
      <c r="C81" s="1"/>
      <c r="D81" s="13"/>
      <c r="E81" s="43" t="e">
        <f>E78+E73+#REF!+E67+#REF!+E56+E51+E45+E22</f>
        <v>#REF!</v>
      </c>
    </row>
    <row r="82" spans="1:5" s="5" customFormat="1" x14ac:dyDescent="0.2">
      <c r="A82" s="10"/>
      <c r="B82" s="15" t="s">
        <v>52</v>
      </c>
      <c r="C82" s="1"/>
      <c r="D82" s="13"/>
      <c r="E82" s="43"/>
    </row>
    <row r="83" spans="1:5" s="5" customFormat="1" x14ac:dyDescent="0.2">
      <c r="A83" s="54"/>
      <c r="B83" s="56"/>
      <c r="C83" s="55"/>
      <c r="D83" s="57"/>
      <c r="E83" s="14"/>
    </row>
    <row r="84" spans="1:5" s="5" customFormat="1" x14ac:dyDescent="0.2">
      <c r="A84" s="54"/>
      <c r="B84" s="58"/>
      <c r="C84" s="55"/>
      <c r="D84" s="57"/>
      <c r="E84" s="14"/>
    </row>
    <row r="85" spans="1:5" x14ac:dyDescent="0.2">
      <c r="A85" s="54"/>
      <c r="B85" s="59"/>
      <c r="C85" s="67"/>
      <c r="D85" s="67"/>
      <c r="E85" s="67"/>
    </row>
    <row r="86" spans="1:5" x14ac:dyDescent="0.2">
      <c r="A86" s="54"/>
      <c r="B86" s="60"/>
      <c r="C86" s="67"/>
      <c r="D86" s="67"/>
      <c r="E86" s="67"/>
    </row>
    <row r="87" spans="1:5" ht="12.75" x14ac:dyDescent="0.2">
      <c r="A87" s="54"/>
      <c r="B87" s="61"/>
      <c r="C87" s="67"/>
      <c r="D87" s="67"/>
      <c r="E87" s="67"/>
    </row>
    <row r="88" spans="1:5" ht="12.75" x14ac:dyDescent="0.2">
      <c r="A88" s="5"/>
      <c r="B88"/>
      <c r="C88"/>
      <c r="D88"/>
      <c r="E88" s="5"/>
    </row>
    <row r="89" spans="1:5" ht="12.75" x14ac:dyDescent="0.2">
      <c r="B89"/>
      <c r="C89"/>
      <c r="D89"/>
    </row>
    <row r="90" spans="1:5" ht="12.75" x14ac:dyDescent="0.2">
      <c r="B90"/>
      <c r="C90"/>
      <c r="D90"/>
    </row>
    <row r="91" spans="1:5" ht="12.75" x14ac:dyDescent="0.2">
      <c r="B91"/>
      <c r="C91"/>
      <c r="D91"/>
    </row>
    <row r="92" spans="1:5" ht="15.75" x14ac:dyDescent="0.25">
      <c r="B92"/>
      <c r="C92"/>
      <c r="D92" s="26"/>
    </row>
    <row r="93" spans="1:5" ht="13.5" x14ac:dyDescent="0.25">
      <c r="B93"/>
      <c r="C93" s="27"/>
      <c r="D93"/>
    </row>
    <row r="94" spans="1:5" ht="12.75" x14ac:dyDescent="0.2">
      <c r="B94"/>
      <c r="C94"/>
      <c r="D94"/>
    </row>
    <row r="95" spans="1:5" ht="12.75" x14ac:dyDescent="0.2">
      <c r="B95"/>
      <c r="C95"/>
      <c r="D95"/>
    </row>
    <row r="96" spans="1:5" ht="12.75" x14ac:dyDescent="0.2">
      <c r="B96"/>
      <c r="C96"/>
      <c r="D96"/>
    </row>
    <row r="97" spans="2:4" ht="12.75" x14ac:dyDescent="0.2">
      <c r="B97"/>
      <c r="C97"/>
      <c r="D97"/>
    </row>
    <row r="98" spans="2:4" ht="12.75" x14ac:dyDescent="0.2">
      <c r="B98"/>
      <c r="C98"/>
      <c r="D98"/>
    </row>
    <row r="99" spans="2:4" ht="12.75" x14ac:dyDescent="0.2">
      <c r="B99"/>
      <c r="C99"/>
      <c r="D99"/>
    </row>
    <row r="100" spans="2:4" ht="12.75" x14ac:dyDescent="0.2">
      <c r="B100"/>
      <c r="C100"/>
      <c r="D100"/>
    </row>
    <row r="101" spans="2:4" x14ac:dyDescent="0.2">
      <c r="B101" s="62"/>
      <c r="C101" s="11"/>
      <c r="D101" s="4"/>
    </row>
    <row r="102" spans="2:4" x14ac:dyDescent="0.2">
      <c r="B102" s="63"/>
      <c r="C102" s="11"/>
      <c r="D102" s="12"/>
    </row>
    <row r="103" spans="2:4" x14ac:dyDescent="0.2">
      <c r="B103" s="11"/>
      <c r="C103" s="11"/>
      <c r="D103" s="12"/>
    </row>
    <row r="104" spans="2:4" x14ac:dyDescent="0.2">
      <c r="B104" s="11"/>
      <c r="C104" s="11"/>
      <c r="D104" s="12"/>
    </row>
    <row r="105" spans="2:4" x14ac:dyDescent="0.2">
      <c r="B105" s="62"/>
      <c r="C105" s="11"/>
    </row>
    <row r="107" spans="2:4" ht="12.75" x14ac:dyDescent="0.2">
      <c r="B107"/>
      <c r="C107"/>
      <c r="D107"/>
    </row>
    <row r="108" spans="2:4" ht="12.75" x14ac:dyDescent="0.2">
      <c r="B108"/>
      <c r="C108"/>
      <c r="D108"/>
    </row>
    <row r="109" spans="2:4" ht="12.75" x14ac:dyDescent="0.2">
      <c r="B109"/>
      <c r="C109"/>
      <c r="D109"/>
    </row>
    <row r="110" spans="2:4" ht="12.75" x14ac:dyDescent="0.2">
      <c r="B110"/>
      <c r="C110"/>
      <c r="D110"/>
    </row>
    <row r="111" spans="2:4" ht="15.75" x14ac:dyDescent="0.25">
      <c r="B111"/>
      <c r="C111"/>
      <c r="D111" s="26"/>
    </row>
    <row r="112" spans="2:4" ht="13.5" x14ac:dyDescent="0.25">
      <c r="B112"/>
      <c r="C112" s="27"/>
      <c r="D112"/>
    </row>
    <row r="113" spans="2:4" ht="12.75" x14ac:dyDescent="0.2">
      <c r="B113"/>
      <c r="C113"/>
      <c r="D113"/>
    </row>
    <row r="114" spans="2:4" ht="12.75" x14ac:dyDescent="0.2">
      <c r="B114"/>
      <c r="C114"/>
      <c r="D114"/>
    </row>
    <row r="115" spans="2:4" ht="12.75" x14ac:dyDescent="0.2">
      <c r="B115"/>
      <c r="C115"/>
      <c r="D115"/>
    </row>
    <row r="116" spans="2:4" ht="12.75" x14ac:dyDescent="0.2">
      <c r="B116"/>
      <c r="C116"/>
      <c r="D116"/>
    </row>
    <row r="117" spans="2:4" ht="12.75" x14ac:dyDescent="0.2">
      <c r="B117"/>
      <c r="C117"/>
      <c r="D117"/>
    </row>
  </sheetData>
  <phoneticPr fontId="0" type="noConversion"/>
  <printOptions horizontalCentered="1"/>
  <pageMargins left="0.19685039370078741" right="0.19685039370078741" top="0.47244094488188981" bottom="0.39370078740157483" header="0.23622047244094491" footer="0.19685039370078741"/>
  <pageSetup paperSize="9" fitToHeight="6" orientation="landscape" r:id="rId1"/>
  <headerFooter alignWithMargins="0"/>
  <rowBreaks count="1" manualBreakCount="1">
    <brk id="8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смета!Область_печати</vt:lpstr>
    </vt:vector>
  </TitlesOfParts>
  <Company>Pioner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MLisenkov@mtsbank.ru</dc:creator>
  <cp:lastModifiedBy>Кузяков Максим Сергеевич</cp:lastModifiedBy>
  <cp:lastPrinted>2013-05-15T09:49:50Z</cp:lastPrinted>
  <dcterms:created xsi:type="dcterms:W3CDTF">2004-07-12T16:53:24Z</dcterms:created>
  <dcterms:modified xsi:type="dcterms:W3CDTF">2013-07-08T06:34:11Z</dcterms:modified>
</cp:coreProperties>
</file>